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<sst xmlns="http://schemas.openxmlformats.org/spreadsheetml/2006/main" count="76">
  <si>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</si>
  <si>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0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</si>
  <si>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0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0"/>
      </rPr>
      <t>校区：红角洲</t>
    </r>
  </si>
  <si>
    <r>
      <rPr>
        <sz val="14"/>
        <rFont val="Times New Roman"/>
        <charset val="134"/>
      </rPr>
      <t xml:space="preserve"> </t>
    </r>
    <r>
      <rPr>
        <sz val="14"/>
        <rFont val="宋体"/>
        <charset val="134"/>
      </rPr>
      <t>学院：美术学院</t>
    </r>
    <r>
      <rPr>
        <sz val="14"/>
        <rFont val="Times New Roman"/>
        <charset val="134"/>
      </rPr>
      <t xml:space="preserve">                </t>
    </r>
    <r>
      <rPr>
        <sz val="14"/>
        <rFont val="宋体"/>
        <charset val="134"/>
      </rPr>
      <t>班级：</t>
    </r>
    <r>
      <rPr>
        <sz val="14"/>
        <rFont val="Times New Roman"/>
        <charset val="134"/>
      </rPr>
      <t>16</t>
    </r>
    <r>
      <rPr>
        <sz val="14"/>
        <rFont val="宋体"/>
        <charset val="134"/>
      </rPr>
      <t>工艺美术</t>
    </r>
    <r>
      <rPr>
        <sz val="14"/>
        <rFont val="Times New Roman"/>
        <charset val="134"/>
      </rPr>
      <t>1</t>
    </r>
    <r>
      <rPr>
        <sz val="14"/>
        <rFont val="宋体"/>
        <charset val="134"/>
      </rPr>
      <t>班（含职教师范）</t>
    </r>
    <r>
      <rPr>
        <sz val="14"/>
        <rFont val="Times New Roman"/>
        <charset val="134"/>
      </rPr>
      <t xml:space="preserve">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</si>
  <si>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</si>
  <si>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</si>
  <si>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</si>
  <si>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</si>
  <si>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</si>
  <si>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</si>
  <si>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码洋</t>
  </si>
  <si>
    <t>折扣</t>
  </si>
  <si>
    <t>实洋</t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</si>
  <si>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</si>
  <si>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</si>
  <si>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</si>
  <si>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</si>
  <si>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</si>
  <si>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</si>
  <si>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</si>
  <si>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</si>
  <si>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</si>
  <si>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</si>
  <si>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</si>
  <si>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</si>
  <si>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</si>
  <si>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</si>
  <si>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</si>
  <si>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高等教育</t>
  </si>
  <si>
    <t>杨永林</t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</si>
  <si>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</si>
  <si>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</si>
  <si>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Times New Roman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</si>
  <si>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</si>
  <si>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4"/>
        <color theme="1"/>
        <rFont val="Times New Roman"/>
        <charset val="134"/>
      </rPr>
      <t xml:space="preserve">         </t>
    </r>
    <r>
      <rPr>
        <sz val="14"/>
        <color theme="1"/>
        <rFont val="宋体"/>
        <charset val="134"/>
      </rPr>
      <t>签名：赵云龙</t>
    </r>
  </si>
  <si>
    <r>
      <rPr>
        <sz val="14"/>
        <color theme="1"/>
        <rFont val="Times New Roman"/>
        <charset val="134"/>
      </rPr>
      <t xml:space="preserve">      </t>
    </r>
    <r>
      <rPr>
        <sz val="14"/>
        <color theme="1"/>
        <rFont val="宋体"/>
        <charset val="134"/>
      </rPr>
      <t>电话：</t>
    </r>
    <r>
      <rPr>
        <sz val="14"/>
        <color theme="1"/>
        <rFont val="Times New Roman"/>
        <charset val="134"/>
      </rPr>
      <t>15797905961</t>
    </r>
  </si>
  <si>
    <r>
      <rPr>
        <sz val="14"/>
        <color theme="1"/>
        <rFont val="Times New Roman"/>
        <charset val="134"/>
      </rPr>
      <t>备注：请各班委员在领购教材后，务必先将所领教材与本班开课表核对无误后，再发给同学，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color theme="1"/>
        <rFont val="Times New Roman"/>
        <charset val="134"/>
      </rPr>
      <t>QQ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26881584</t>
    </r>
    <r>
      <rPr>
        <sz val="14"/>
        <color theme="1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</si>
  <si>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</si>
  <si>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</si>
  <si>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</si>
  <si>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</si>
  <si>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工艺美术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</si>
  <si>
    <t>徐达</t>
  </si>
  <si>
    <t>李树之</t>
  </si>
  <si>
    <t>赵一凡</t>
  </si>
  <si>
    <t>吕少鹏</t>
  </si>
  <si>
    <r>
      <t>16</t>
    </r>
    <r>
      <rPr>
        <sz val="11"/>
        <color theme="1"/>
        <rFont val="宋体"/>
        <charset val="134"/>
      </rPr>
      <t>工艺美术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</si>
  <si>
    <t>赵云龙</t>
  </si>
  <si>
    <t>姜来</t>
  </si>
  <si>
    <t>胡胜乐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</si>
  <si>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工艺美术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</si>
  <si>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袁邦尹</t>
  </si>
  <si>
    <t>万秋</t>
  </si>
  <si>
    <t>肖良铖</t>
  </si>
  <si>
    <t>张江北</t>
  </si>
  <si>
    <t>巩玉龙</t>
  </si>
  <si>
    <t>秦汉忠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</si>
  <si>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工艺美术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、视听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、综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</si>
  <si>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党雨晨</t>
  </si>
  <si>
    <t>尹相璎</t>
  </si>
  <si>
    <t>汪雅婷</t>
  </si>
  <si>
    <t>王昕桐</t>
  </si>
  <si>
    <t>谢燕婷</t>
  </si>
  <si>
    <t>李玉琪</t>
  </si>
  <si>
    <t>赵云霞</t>
  </si>
  <si>
    <t>何文萍</t>
  </si>
  <si>
    <t>洪珺</t>
  </si>
  <si>
    <t>徐益倪</t>
  </si>
  <si>
    <t>彭素军</t>
  </si>
  <si>
    <t>何晓琼</t>
  </si>
  <si>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工艺美术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含职教师范</t>
    </r>
    <r>
      <rPr>
        <sz val="11"/>
        <color theme="1"/>
        <rFont val="Times New Roman"/>
        <charset val="134"/>
      </rPr>
      <t>)</t>
    </r>
    <r>
      <rPr>
        <sz val="11"/>
        <color theme="1"/>
        <rFont val="宋体"/>
        <charset val="134"/>
      </rPr>
      <t>《读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、视听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、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、综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》</t>
    </r>
  </si>
  <si>
    <t>安雪琪</t>
  </si>
  <si>
    <t>黄莹</t>
  </si>
  <si>
    <t>刘旭</t>
  </si>
  <si>
    <t>冯颖岚</t>
  </si>
  <si>
    <t>杨格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</si>
</sst>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4"/>
      <name val="Times New Roman"/>
      <charset val="0"/>
    </font>
    <font>
      <sz val="14"/>
      <name val="Times New Roman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2"/>
      <name val="Times New Roman"/>
      <charset val="0"/>
    </font>
    <font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6"/>
      <name val="宋体"/>
      <charset val="0"/>
    </font>
    <font>
      <sz val="14"/>
      <name val="宋体"/>
      <charset val="0"/>
    </font>
    <font>
      <sz val="14"/>
      <name val="宋体"/>
      <charset val="134"/>
    </font>
    <font>
      <sz val="11"/>
      <name val="Times New Roman"/>
      <charset val="0"/>
    </font>
    <font>
      <sz val="1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theme="2"/>
      </right>
      <top/>
      <bottom/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21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/>
    <xf numFmtId="0" fontId="11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24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2" borderId="22" applyNumberFormat="0" applyAlignment="0" applyProtection="0">
      <alignment vertical="center"/>
    </xf>
    <xf numFmtId="0" fontId="19" fillId="12" borderId="25" applyNumberFormat="0" applyAlignment="0" applyProtection="0">
      <alignment vertical="center"/>
    </xf>
    <xf numFmtId="0" fontId="30" fillId="32" borderId="2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4" fillId="0" borderId="0"/>
    <xf numFmtId="0" fontId="15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1" fillId="0" borderId="2" xfId="9" applyNumberFormat="1" applyFont="1" applyFill="1" applyBorder="1" applyAlignment="1">
      <alignment horizontal="center" vertical="center"/>
    </xf>
    <xf numFmtId="0" fontId="1" fillId="0" borderId="2" xfId="9" applyNumberFormat="1" applyFont="1" applyFill="1" applyBorder="1" applyAlignment="1">
      <alignment horizontal="center" vertical="center"/>
    </xf>
    <xf numFmtId="9" fontId="1" fillId="0" borderId="2" xfId="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34" applyFont="1" applyFill="1" applyBorder="1" applyAlignment="1">
      <alignment vertical="center"/>
    </xf>
    <xf numFmtId="0" fontId="8" fillId="0" borderId="4" xfId="34" applyFont="1" applyFill="1" applyBorder="1" applyAlignment="1">
      <alignment horizontal="center" vertical="center"/>
    </xf>
    <xf numFmtId="4" fontId="9" fillId="0" borderId="4" xfId="34" applyNumberFormat="1" applyFont="1" applyFill="1" applyBorder="1" applyAlignment="1">
      <alignment horizontal="right" vertical="center"/>
    </xf>
    <xf numFmtId="0" fontId="9" fillId="0" borderId="4" xfId="34" applyNumberFormat="1" applyFont="1" applyFill="1" applyBorder="1" applyAlignment="1">
      <alignment horizontal="right" vertical="center"/>
    </xf>
    <xf numFmtId="4" fontId="9" fillId="0" borderId="4" xfId="0" applyNumberFormat="1" applyFont="1" applyFill="1" applyBorder="1" applyAlignment="1">
      <alignment horizontal="right" vertical="center"/>
    </xf>
    <xf numFmtId="9" fontId="9" fillId="0" borderId="4" xfId="0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4" fontId="5" fillId="0" borderId="6" xfId="0" applyNumberFormat="1" applyFont="1" applyFill="1" applyBorder="1" applyAlignment="1">
      <alignment horizontal="right" vertical="center"/>
    </xf>
    <xf numFmtId="9" fontId="5" fillId="0" borderId="6" xfId="0" applyNumberFormat="1" applyFont="1" applyFill="1" applyBorder="1" applyAlignment="1">
      <alignment horizontal="right" vertical="center"/>
    </xf>
    <xf numFmtId="0" fontId="10" fillId="0" borderId="7" xfId="0" applyNumberFormat="1" applyFont="1" applyBorder="1" applyAlignment="1">
      <alignment horizontal="left" vertical="center"/>
    </xf>
    <xf numFmtId="0" fontId="10" fillId="0" borderId="0" xfId="0" applyNumberFormat="1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>
      <alignment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2" xfId="0" applyNumberFormat="1" applyFont="1" applyBorder="1" applyAlignment="1">
      <alignment horizontal="center" vertical="center"/>
    </xf>
    <xf numFmtId="4" fontId="7" fillId="0" borderId="13" xfId="0" applyNumberFormat="1" applyFont="1" applyBorder="1">
      <alignment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4" fontId="7" fillId="0" borderId="16" xfId="0" applyNumberFormat="1" applyFont="1" applyBorder="1">
      <alignment vertical="center"/>
    </xf>
    <xf numFmtId="0" fontId="6" fillId="0" borderId="17" xfId="0" applyFont="1" applyFill="1" applyBorder="1" applyAlignment="1">
      <alignment horizontal="left" vertical="center"/>
    </xf>
    <xf numFmtId="4" fontId="1" fillId="0" borderId="18" xfId="9" applyNumberFormat="1" applyFont="1" applyFill="1" applyBorder="1" applyAlignment="1">
      <alignment horizontal="center" vertical="center"/>
    </xf>
    <xf numFmtId="4" fontId="9" fillId="0" borderId="19" xfId="0" applyNumberFormat="1" applyFont="1" applyFill="1" applyBorder="1" applyAlignment="1">
      <alignment horizontal="right" vertical="center" shrinkToFit="1"/>
    </xf>
    <xf numFmtId="4" fontId="1" fillId="0" borderId="0" xfId="0" applyNumberFormat="1" applyFont="1" applyFill="1" applyBorder="1" applyAlignment="1">
      <alignment vertical="center"/>
    </xf>
    <xf numFmtId="4" fontId="9" fillId="0" borderId="20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59"/>
  <sheetViews>
    <sheetView tabSelected="1" topLeftCell="A4" workbookViewId="0">
      <selection activeCell="H44" sqref="H44"/>
    </sheetView>
  </sheetViews>
  <sheetFormatPr defaultColWidth="9" defaultRowHeight="15"/>
  <cols>
    <col min="1" max="1" width="4.375" style="2" customWidth="1"/>
    <col min="2" max="2" width="50.125" style="2" customWidth="1"/>
    <col min="3" max="3" width="9.625" style="2" customWidth="1"/>
    <col min="4" max="6" width="9" style="2"/>
    <col min="7" max="7" width="11" style="2" customWidth="1"/>
    <col min="8" max="8" width="9" style="2"/>
    <col min="9" max="9" width="11" style="2" customWidth="1"/>
    <col min="10" max="16384" width="9" style="2"/>
  </cols>
  <sheetData>
    <row r="1" s="1" customFormat="1" ht="3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3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33" customHeight="1" spans="1:9">
      <c r="A4" s="6" t="s">
        <v>3</v>
      </c>
      <c r="B4" s="6"/>
      <c r="C4" s="6"/>
      <c r="D4" s="6"/>
      <c r="E4" s="6"/>
      <c r="F4" s="6"/>
      <c r="G4" s="6"/>
      <c r="H4" s="6"/>
      <c r="I4" s="42"/>
    </row>
    <row r="5" s="1" customFormat="1" ht="25" customHeight="1" spans="1:9">
      <c r="A5" s="7" t="s">
        <v>4</v>
      </c>
      <c r="B5" s="8" t="s">
        <v>5</v>
      </c>
      <c r="C5" s="9" t="s">
        <v>6</v>
      </c>
      <c r="D5" s="8" t="s">
        <v>7</v>
      </c>
      <c r="E5" s="10" t="s">
        <v>8</v>
      </c>
      <c r="F5" s="11" t="s">
        <v>9</v>
      </c>
      <c r="G5" s="10" t="s">
        <v>10</v>
      </c>
      <c r="H5" s="12" t="s">
        <v>11</v>
      </c>
      <c r="I5" s="43" t="s">
        <v>12</v>
      </c>
    </row>
    <row r="6" s="1" customFormat="1" ht="25" customHeight="1" spans="1:11">
      <c r="A6" s="13">
        <v>1</v>
      </c>
      <c r="B6" s="14" t="s">
        <v>13</v>
      </c>
      <c r="C6" s="15" t="s">
        <v>14</v>
      </c>
      <c r="D6" s="15" t="s">
        <v>15</v>
      </c>
      <c r="E6" s="16">
        <v>39.9</v>
      </c>
      <c r="F6" s="17">
        <v>8</v>
      </c>
      <c r="G6" s="18">
        <f>E6*F6</f>
        <v>319.2</v>
      </c>
      <c r="H6" s="19">
        <v>0.79</v>
      </c>
      <c r="I6" s="44">
        <f>G6*H6</f>
        <v>252.168</v>
      </c>
      <c r="K6" s="45"/>
    </row>
    <row r="7" s="1" customFormat="1" ht="25" customHeight="1" spans="1:11">
      <c r="A7" s="13">
        <v>2</v>
      </c>
      <c r="B7" s="14" t="s">
        <v>16</v>
      </c>
      <c r="C7" s="15" t="s">
        <v>14</v>
      </c>
      <c r="D7" s="15" t="s">
        <v>15</v>
      </c>
      <c r="E7" s="16">
        <v>39.9</v>
      </c>
      <c r="F7" s="17">
        <v>3</v>
      </c>
      <c r="G7" s="18">
        <f t="shared" ref="G7:G21" si="0">E7*F7</f>
        <v>119.7</v>
      </c>
      <c r="H7" s="19">
        <v>0.79</v>
      </c>
      <c r="I7" s="44">
        <f t="shared" ref="I7:I21" si="1">G7*H7</f>
        <v>94.563</v>
      </c>
      <c r="K7" s="45"/>
    </row>
    <row r="8" s="1" customFormat="1" ht="25" customHeight="1" spans="1:11">
      <c r="A8" s="13">
        <v>3</v>
      </c>
      <c r="B8" s="14" t="s">
        <v>17</v>
      </c>
      <c r="C8" s="15" t="s">
        <v>14</v>
      </c>
      <c r="D8" s="15" t="s">
        <v>15</v>
      </c>
      <c r="E8" s="16">
        <v>42.9</v>
      </c>
      <c r="F8" s="17">
        <v>1</v>
      </c>
      <c r="G8" s="18">
        <f t="shared" si="0"/>
        <v>42.9</v>
      </c>
      <c r="H8" s="19">
        <v>0.79</v>
      </c>
      <c r="I8" s="44">
        <f t="shared" si="1"/>
        <v>33.891</v>
      </c>
      <c r="K8" s="45"/>
    </row>
    <row r="9" s="1" customFormat="1" ht="25" customHeight="1" spans="1:11">
      <c r="A9" s="13">
        <v>4</v>
      </c>
      <c r="B9" s="14" t="s">
        <v>18</v>
      </c>
      <c r="C9" s="15" t="s">
        <v>14</v>
      </c>
      <c r="D9" s="15" t="s">
        <v>15</v>
      </c>
      <c r="E9" s="16">
        <v>42.9</v>
      </c>
      <c r="F9" s="17">
        <v>1</v>
      </c>
      <c r="G9" s="18">
        <f t="shared" si="0"/>
        <v>42.9</v>
      </c>
      <c r="H9" s="19">
        <v>0.79</v>
      </c>
      <c r="I9" s="44">
        <f t="shared" si="1"/>
        <v>33.891</v>
      </c>
      <c r="K9" s="45"/>
    </row>
    <row r="10" s="1" customFormat="1" ht="25" customHeight="1" spans="1:11">
      <c r="A10" s="13">
        <v>5</v>
      </c>
      <c r="B10" s="14" t="s">
        <v>19</v>
      </c>
      <c r="C10" s="15" t="s">
        <v>14</v>
      </c>
      <c r="D10" s="15" t="s">
        <v>15</v>
      </c>
      <c r="E10" s="16">
        <v>39.9</v>
      </c>
      <c r="F10" s="17">
        <v>5</v>
      </c>
      <c r="G10" s="18">
        <f t="shared" si="0"/>
        <v>199.5</v>
      </c>
      <c r="H10" s="19">
        <v>0.79</v>
      </c>
      <c r="I10" s="44">
        <f t="shared" si="1"/>
        <v>157.605</v>
      </c>
      <c r="K10" s="45"/>
    </row>
    <row r="11" s="1" customFormat="1" ht="25" customHeight="1" spans="1:11">
      <c r="A11" s="13">
        <v>6</v>
      </c>
      <c r="B11" s="14" t="s">
        <v>20</v>
      </c>
      <c r="C11" s="15" t="s">
        <v>14</v>
      </c>
      <c r="D11" s="15" t="s">
        <v>15</v>
      </c>
      <c r="E11" s="16">
        <v>39.9</v>
      </c>
      <c r="F11" s="17">
        <v>2</v>
      </c>
      <c r="G11" s="18">
        <f t="shared" si="0"/>
        <v>79.8</v>
      </c>
      <c r="H11" s="19">
        <v>0.79</v>
      </c>
      <c r="I11" s="44">
        <f t="shared" si="1"/>
        <v>63.042</v>
      </c>
      <c r="K11" s="45"/>
    </row>
    <row r="12" s="1" customFormat="1" ht="25" customHeight="1" spans="1:11">
      <c r="A12" s="13">
        <v>7</v>
      </c>
      <c r="B12" s="14" t="s">
        <v>21</v>
      </c>
      <c r="C12" s="15" t="s">
        <v>14</v>
      </c>
      <c r="D12" s="15" t="s">
        <v>15</v>
      </c>
      <c r="E12" s="16">
        <v>42.9</v>
      </c>
      <c r="F12" s="17">
        <v>2</v>
      </c>
      <c r="G12" s="18">
        <f t="shared" si="0"/>
        <v>85.8</v>
      </c>
      <c r="H12" s="19">
        <v>0.79</v>
      </c>
      <c r="I12" s="44">
        <f t="shared" si="1"/>
        <v>67.782</v>
      </c>
      <c r="K12" s="45"/>
    </row>
    <row r="13" s="1" customFormat="1" ht="25" customHeight="1" spans="1:11">
      <c r="A13" s="13">
        <v>8</v>
      </c>
      <c r="B13" s="14" t="s">
        <v>22</v>
      </c>
      <c r="C13" s="15" t="s">
        <v>14</v>
      </c>
      <c r="D13" s="15" t="s">
        <v>15</v>
      </c>
      <c r="E13" s="16">
        <v>42.9</v>
      </c>
      <c r="F13" s="17">
        <v>1</v>
      </c>
      <c r="G13" s="18">
        <f t="shared" si="0"/>
        <v>42.9</v>
      </c>
      <c r="H13" s="19">
        <v>0.79</v>
      </c>
      <c r="I13" s="44">
        <f t="shared" si="1"/>
        <v>33.891</v>
      </c>
      <c r="K13" s="45"/>
    </row>
    <row r="14" s="1" customFormat="1" ht="25" customHeight="1" spans="1:11">
      <c r="A14" s="13">
        <v>9</v>
      </c>
      <c r="B14" s="14" t="s">
        <v>23</v>
      </c>
      <c r="C14" s="15" t="s">
        <v>14</v>
      </c>
      <c r="D14" s="15" t="s">
        <v>15</v>
      </c>
      <c r="E14" s="16">
        <v>26.9</v>
      </c>
      <c r="F14" s="17">
        <v>4</v>
      </c>
      <c r="G14" s="18">
        <f t="shared" si="0"/>
        <v>107.6</v>
      </c>
      <c r="H14" s="19">
        <v>0.79</v>
      </c>
      <c r="I14" s="44">
        <f t="shared" si="1"/>
        <v>85.004</v>
      </c>
      <c r="K14" s="45"/>
    </row>
    <row r="15" s="1" customFormat="1" ht="25" customHeight="1" spans="1:11">
      <c r="A15" s="13">
        <v>10</v>
      </c>
      <c r="B15" s="14" t="s">
        <v>24</v>
      </c>
      <c r="C15" s="15" t="s">
        <v>14</v>
      </c>
      <c r="D15" s="15" t="s">
        <v>15</v>
      </c>
      <c r="E15" s="16">
        <v>26.9</v>
      </c>
      <c r="F15" s="17">
        <v>2</v>
      </c>
      <c r="G15" s="18">
        <f t="shared" si="0"/>
        <v>53.8</v>
      </c>
      <c r="H15" s="19">
        <v>0.79</v>
      </c>
      <c r="I15" s="44">
        <f t="shared" si="1"/>
        <v>42.502</v>
      </c>
      <c r="K15" s="45"/>
    </row>
    <row r="16" s="1" customFormat="1" ht="25" customHeight="1" spans="1:11">
      <c r="A16" s="13">
        <v>11</v>
      </c>
      <c r="B16" s="14" t="s">
        <v>25</v>
      </c>
      <c r="C16" s="15" t="s">
        <v>14</v>
      </c>
      <c r="D16" s="15" t="s">
        <v>15</v>
      </c>
      <c r="E16" s="16">
        <v>27.9</v>
      </c>
      <c r="F16" s="17">
        <v>1</v>
      </c>
      <c r="G16" s="18">
        <f t="shared" si="0"/>
        <v>27.9</v>
      </c>
      <c r="H16" s="19">
        <v>0.79</v>
      </c>
      <c r="I16" s="44">
        <f t="shared" si="1"/>
        <v>22.041</v>
      </c>
      <c r="K16" s="45"/>
    </row>
    <row r="17" s="1" customFormat="1" ht="25" customHeight="1" spans="1:11">
      <c r="A17" s="13">
        <v>12</v>
      </c>
      <c r="B17" s="14" t="s">
        <v>26</v>
      </c>
      <c r="C17" s="15" t="s">
        <v>14</v>
      </c>
      <c r="D17" s="15" t="s">
        <v>15</v>
      </c>
      <c r="E17" s="16">
        <v>27.9</v>
      </c>
      <c r="F17" s="17">
        <v>1</v>
      </c>
      <c r="G17" s="18">
        <f t="shared" si="0"/>
        <v>27.9</v>
      </c>
      <c r="H17" s="19">
        <v>0.79</v>
      </c>
      <c r="I17" s="44">
        <f t="shared" si="1"/>
        <v>22.041</v>
      </c>
      <c r="K17" s="45"/>
    </row>
    <row r="18" s="1" customFormat="1" ht="25" customHeight="1" spans="1:11">
      <c r="A18" s="13">
        <v>13</v>
      </c>
      <c r="B18" s="14" t="s">
        <v>27</v>
      </c>
      <c r="C18" s="20" t="s">
        <v>28</v>
      </c>
      <c r="D18" s="15" t="s">
        <v>29</v>
      </c>
      <c r="E18" s="16">
        <v>42</v>
      </c>
      <c r="F18" s="17">
        <v>3</v>
      </c>
      <c r="G18" s="18">
        <f t="shared" si="0"/>
        <v>126</v>
      </c>
      <c r="H18" s="19">
        <v>0.79</v>
      </c>
      <c r="I18" s="44">
        <f t="shared" si="1"/>
        <v>99.54</v>
      </c>
      <c r="K18" s="45"/>
    </row>
    <row r="19" s="1" customFormat="1" ht="25" customHeight="1" spans="1:11">
      <c r="A19" s="13">
        <v>14</v>
      </c>
      <c r="B19" s="14" t="s">
        <v>30</v>
      </c>
      <c r="C19" s="20" t="s">
        <v>28</v>
      </c>
      <c r="D19" s="15" t="s">
        <v>29</v>
      </c>
      <c r="E19" s="16">
        <v>45</v>
      </c>
      <c r="F19" s="17">
        <v>2</v>
      </c>
      <c r="G19" s="18">
        <f t="shared" si="0"/>
        <v>90</v>
      </c>
      <c r="H19" s="19">
        <v>0.79</v>
      </c>
      <c r="I19" s="44">
        <f t="shared" si="1"/>
        <v>71.1</v>
      </c>
      <c r="K19" s="45"/>
    </row>
    <row r="20" s="1" customFormat="1" ht="25" customHeight="1" spans="1:11">
      <c r="A20" s="13">
        <v>15</v>
      </c>
      <c r="B20" s="14" t="s">
        <v>31</v>
      </c>
      <c r="C20" s="20" t="s">
        <v>28</v>
      </c>
      <c r="D20" s="15" t="s">
        <v>29</v>
      </c>
      <c r="E20" s="16">
        <v>48</v>
      </c>
      <c r="F20" s="17">
        <v>1</v>
      </c>
      <c r="G20" s="18">
        <f t="shared" si="0"/>
        <v>48</v>
      </c>
      <c r="H20" s="19">
        <v>0.79</v>
      </c>
      <c r="I20" s="44">
        <f t="shared" si="1"/>
        <v>37.92</v>
      </c>
      <c r="K20" s="45"/>
    </row>
    <row r="21" s="1" customFormat="1" ht="25" customHeight="1" spans="1:11">
      <c r="A21" s="13">
        <v>16</v>
      </c>
      <c r="B21" s="14" t="s">
        <v>32</v>
      </c>
      <c r="C21" s="20" t="s">
        <v>28</v>
      </c>
      <c r="D21" s="15" t="s">
        <v>29</v>
      </c>
      <c r="E21" s="16">
        <v>42</v>
      </c>
      <c r="F21" s="17">
        <v>1</v>
      </c>
      <c r="G21" s="18">
        <f t="shared" si="0"/>
        <v>42</v>
      </c>
      <c r="H21" s="19">
        <v>0.79</v>
      </c>
      <c r="I21" s="44">
        <f t="shared" si="1"/>
        <v>33.18</v>
      </c>
      <c r="K21" s="45"/>
    </row>
    <row r="22" s="1" customFormat="1" ht="25" customHeight="1" spans="1:9">
      <c r="A22" s="21"/>
      <c r="B22" s="22" t="s">
        <v>33</v>
      </c>
      <c r="C22" s="22"/>
      <c r="D22" s="22"/>
      <c r="E22" s="22"/>
      <c r="F22" s="23">
        <f t="shared" ref="F22:I22" si="2">SUM(F6:F21)</f>
        <v>38</v>
      </c>
      <c r="G22" s="24">
        <f t="shared" si="2"/>
        <v>1455.9</v>
      </c>
      <c r="H22" s="25"/>
      <c r="I22" s="46">
        <f t="shared" si="2"/>
        <v>1150.161</v>
      </c>
    </row>
    <row r="23" s="2" customFormat="1" ht="42" customHeight="1" spans="1:9">
      <c r="A23" s="26" t="s">
        <v>34</v>
      </c>
      <c r="B23" s="26"/>
      <c r="C23" s="26" t="s">
        <v>35</v>
      </c>
      <c r="D23" s="26"/>
      <c r="E23" s="26"/>
      <c r="F23" s="26"/>
      <c r="G23" s="26"/>
      <c r="H23" s="26"/>
      <c r="I23" s="26"/>
    </row>
    <row r="24" s="2" customFormat="1" ht="75" customHeight="1" spans="1:9">
      <c r="A24" s="27" t="s">
        <v>36</v>
      </c>
      <c r="B24" s="27"/>
      <c r="C24" s="27"/>
      <c r="D24" s="27"/>
      <c r="E24" s="27"/>
      <c r="F24" s="27"/>
      <c r="G24" s="27"/>
      <c r="H24" s="27"/>
      <c r="I24" s="27"/>
    </row>
    <row r="29" customHeight="1" spans="1:5">
      <c r="A29" s="28" t="s">
        <v>4</v>
      </c>
      <c r="B29" s="29" t="s">
        <v>37</v>
      </c>
      <c r="C29" s="29" t="s">
        <v>38</v>
      </c>
      <c r="D29" s="29" t="s">
        <v>39</v>
      </c>
      <c r="E29" s="30" t="s">
        <v>40</v>
      </c>
    </row>
    <row r="30" customHeight="1" spans="1:5">
      <c r="A30" s="31">
        <v>1</v>
      </c>
      <c r="B30" s="32" t="s">
        <v>41</v>
      </c>
      <c r="C30" s="33">
        <v>20162049</v>
      </c>
      <c r="D30" s="33" t="s">
        <v>42</v>
      </c>
      <c r="E30" s="34">
        <v>21.25</v>
      </c>
    </row>
    <row r="31" customHeight="1" spans="1:5">
      <c r="A31" s="31">
        <v>2</v>
      </c>
      <c r="B31" s="32" t="s">
        <v>41</v>
      </c>
      <c r="C31" s="33">
        <v>20162050</v>
      </c>
      <c r="D31" s="33" t="s">
        <v>43</v>
      </c>
      <c r="E31" s="34">
        <v>21.25</v>
      </c>
    </row>
    <row r="32" customHeight="1" spans="1:5">
      <c r="A32" s="31">
        <v>3</v>
      </c>
      <c r="B32" s="32" t="s">
        <v>41</v>
      </c>
      <c r="C32" s="33">
        <v>20162051</v>
      </c>
      <c r="D32" s="35" t="s">
        <v>44</v>
      </c>
      <c r="E32" s="34">
        <v>21.25</v>
      </c>
    </row>
    <row r="33" customHeight="1" spans="1:5">
      <c r="A33" s="31">
        <v>4</v>
      </c>
      <c r="B33" s="32" t="s">
        <v>41</v>
      </c>
      <c r="C33" s="33">
        <v>20162052</v>
      </c>
      <c r="D33" s="35" t="s">
        <v>45</v>
      </c>
      <c r="E33" s="34">
        <v>21.25</v>
      </c>
    </row>
    <row r="34" customHeight="1" spans="1:5">
      <c r="A34" s="31">
        <v>5</v>
      </c>
      <c r="B34" s="32" t="s">
        <v>46</v>
      </c>
      <c r="C34" s="33">
        <v>20162053</v>
      </c>
      <c r="D34" s="36" t="s">
        <v>47</v>
      </c>
      <c r="E34" s="34">
        <v>31.25</v>
      </c>
    </row>
    <row r="35" customHeight="1" spans="1:5">
      <c r="A35" s="31">
        <v>6</v>
      </c>
      <c r="B35" s="32" t="s">
        <v>41</v>
      </c>
      <c r="C35" s="33">
        <v>20162054</v>
      </c>
      <c r="D35" s="35" t="s">
        <v>48</v>
      </c>
      <c r="E35" s="34">
        <v>21.25</v>
      </c>
    </row>
    <row r="36" customHeight="1" spans="1:5">
      <c r="A36" s="31">
        <v>7</v>
      </c>
      <c r="B36" s="32" t="s">
        <v>46</v>
      </c>
      <c r="C36" s="33">
        <v>20162055</v>
      </c>
      <c r="D36" s="36" t="s">
        <v>49</v>
      </c>
      <c r="E36" s="34">
        <v>110.12</v>
      </c>
    </row>
    <row r="37" customHeight="1" spans="1:5">
      <c r="A37" s="31">
        <v>8</v>
      </c>
      <c r="B37" s="32" t="s">
        <v>50</v>
      </c>
      <c r="C37" s="33">
        <v>20162056</v>
      </c>
      <c r="D37" s="36" t="s">
        <v>51</v>
      </c>
      <c r="E37" s="34">
        <v>31.52</v>
      </c>
    </row>
    <row r="38" customHeight="1" spans="1:5">
      <c r="A38" s="31">
        <v>9</v>
      </c>
      <c r="B38" s="32" t="s">
        <v>41</v>
      </c>
      <c r="C38" s="33">
        <v>20162057</v>
      </c>
      <c r="D38" s="35" t="s">
        <v>52</v>
      </c>
      <c r="E38" s="34">
        <v>21.25</v>
      </c>
    </row>
    <row r="39" customHeight="1" spans="1:5">
      <c r="A39" s="31">
        <v>10</v>
      </c>
      <c r="B39" s="32" t="s">
        <v>41</v>
      </c>
      <c r="C39" s="33">
        <v>20162058</v>
      </c>
      <c r="D39" s="35" t="s">
        <v>53</v>
      </c>
      <c r="E39" s="34">
        <v>21.25</v>
      </c>
    </row>
    <row r="40" customHeight="1" spans="1:5">
      <c r="A40" s="31">
        <v>11</v>
      </c>
      <c r="B40" s="32" t="s">
        <v>41</v>
      </c>
      <c r="C40" s="33">
        <v>20162059</v>
      </c>
      <c r="D40" s="35" t="s">
        <v>54</v>
      </c>
      <c r="E40" s="34">
        <v>21.25</v>
      </c>
    </row>
    <row r="41" customHeight="1" spans="1:5">
      <c r="A41" s="31">
        <v>12</v>
      </c>
      <c r="B41" s="32" t="s">
        <v>41</v>
      </c>
      <c r="C41" s="33">
        <v>20162060</v>
      </c>
      <c r="D41" s="35" t="s">
        <v>55</v>
      </c>
      <c r="E41" s="34">
        <v>21.25</v>
      </c>
    </row>
    <row r="42" customHeight="1" spans="1:5">
      <c r="A42" s="31">
        <v>13</v>
      </c>
      <c r="B42" s="32" t="s">
        <v>41</v>
      </c>
      <c r="C42" s="33">
        <v>20162061</v>
      </c>
      <c r="D42" s="35" t="s">
        <v>56</v>
      </c>
      <c r="E42" s="34">
        <v>21.25</v>
      </c>
    </row>
    <row r="43" customHeight="1" spans="1:5">
      <c r="A43" s="31">
        <v>14</v>
      </c>
      <c r="B43" s="32" t="s">
        <v>57</v>
      </c>
      <c r="C43" s="33">
        <v>20162062</v>
      </c>
      <c r="D43" s="36" t="s">
        <v>58</v>
      </c>
      <c r="E43" s="34">
        <v>84.29</v>
      </c>
    </row>
    <row r="44" customHeight="1" spans="1:5">
      <c r="A44" s="31">
        <v>15</v>
      </c>
      <c r="B44" s="32" t="s">
        <v>41</v>
      </c>
      <c r="C44" s="33">
        <v>20162063</v>
      </c>
      <c r="D44" s="35" t="s">
        <v>59</v>
      </c>
      <c r="E44" s="34">
        <v>21.25</v>
      </c>
    </row>
    <row r="45" customHeight="1" spans="1:5">
      <c r="A45" s="31">
        <v>16</v>
      </c>
      <c r="B45" s="32" t="s">
        <v>50</v>
      </c>
      <c r="C45" s="33">
        <v>20162064</v>
      </c>
      <c r="D45" s="36" t="s">
        <v>60</v>
      </c>
      <c r="E45" s="34">
        <v>31.52</v>
      </c>
    </row>
    <row r="46" customHeight="1" spans="1:5">
      <c r="A46" s="31">
        <v>17</v>
      </c>
      <c r="B46" s="32" t="s">
        <v>41</v>
      </c>
      <c r="C46" s="33">
        <v>20162065</v>
      </c>
      <c r="D46" s="35" t="s">
        <v>61</v>
      </c>
      <c r="E46" s="34">
        <v>21.25</v>
      </c>
    </row>
    <row r="47" customHeight="1" spans="1:5">
      <c r="A47" s="31">
        <v>18</v>
      </c>
      <c r="B47" s="32" t="s">
        <v>41</v>
      </c>
      <c r="C47" s="33">
        <v>20162066</v>
      </c>
      <c r="D47" s="35" t="s">
        <v>62</v>
      </c>
      <c r="E47" s="34">
        <v>21.25</v>
      </c>
    </row>
    <row r="48" customHeight="1" spans="1:5">
      <c r="A48" s="31">
        <v>19</v>
      </c>
      <c r="B48" s="32" t="s">
        <v>41</v>
      </c>
      <c r="C48" s="33">
        <v>20162067</v>
      </c>
      <c r="D48" s="35" t="s">
        <v>63</v>
      </c>
      <c r="E48" s="34">
        <v>21.25</v>
      </c>
    </row>
    <row r="49" customHeight="1" spans="1:5">
      <c r="A49" s="31">
        <v>20</v>
      </c>
      <c r="B49" s="32" t="s">
        <v>41</v>
      </c>
      <c r="C49" s="33">
        <v>20162068</v>
      </c>
      <c r="D49" s="35" t="s">
        <v>64</v>
      </c>
      <c r="E49" s="34">
        <v>21.25</v>
      </c>
    </row>
    <row r="50" customHeight="1" spans="1:5">
      <c r="A50" s="31">
        <v>21</v>
      </c>
      <c r="B50" s="32" t="s">
        <v>41</v>
      </c>
      <c r="C50" s="33">
        <v>20162069</v>
      </c>
      <c r="D50" s="33" t="s">
        <v>65</v>
      </c>
      <c r="E50" s="34">
        <v>21.25</v>
      </c>
    </row>
    <row r="51" customHeight="1" spans="1:5">
      <c r="A51" s="31">
        <v>22</v>
      </c>
      <c r="B51" s="32" t="s">
        <v>41</v>
      </c>
      <c r="C51" s="33">
        <v>20162070</v>
      </c>
      <c r="D51" s="33" t="s">
        <v>66</v>
      </c>
      <c r="E51" s="34">
        <v>21.25</v>
      </c>
    </row>
    <row r="52" customHeight="1" spans="1:5">
      <c r="A52" s="31">
        <v>23</v>
      </c>
      <c r="B52" s="32" t="s">
        <v>41</v>
      </c>
      <c r="C52" s="33">
        <v>20162071</v>
      </c>
      <c r="D52" s="33" t="s">
        <v>67</v>
      </c>
      <c r="E52" s="34">
        <v>21.25</v>
      </c>
    </row>
    <row r="53" customHeight="1" spans="1:5">
      <c r="A53" s="31">
        <v>24</v>
      </c>
      <c r="B53" s="32" t="s">
        <v>41</v>
      </c>
      <c r="C53" s="33">
        <v>20162072</v>
      </c>
      <c r="D53" s="35" t="s">
        <v>68</v>
      </c>
      <c r="E53" s="34">
        <v>21.25</v>
      </c>
    </row>
    <row r="54" customHeight="1" spans="1:5">
      <c r="A54" s="31">
        <v>25</v>
      </c>
      <c r="B54" s="32" t="s">
        <v>41</v>
      </c>
      <c r="C54" s="33">
        <v>20162073</v>
      </c>
      <c r="D54" s="35" t="s">
        <v>69</v>
      </c>
      <c r="E54" s="34">
        <v>21.25</v>
      </c>
    </row>
    <row r="55" customHeight="1" spans="1:5">
      <c r="A55" s="31">
        <v>26</v>
      </c>
      <c r="B55" s="32" t="s">
        <v>70</v>
      </c>
      <c r="C55" s="33">
        <v>20162074</v>
      </c>
      <c r="D55" s="36" t="s">
        <v>71</v>
      </c>
      <c r="E55" s="34">
        <v>181.22</v>
      </c>
    </row>
    <row r="56" customHeight="1" spans="1:5">
      <c r="A56" s="31">
        <v>27</v>
      </c>
      <c r="B56" s="32" t="s">
        <v>41</v>
      </c>
      <c r="C56" s="33">
        <v>20162075</v>
      </c>
      <c r="D56" s="35" t="s">
        <v>72</v>
      </c>
      <c r="E56" s="34">
        <v>21.25</v>
      </c>
    </row>
    <row r="57" customHeight="1" spans="1:5">
      <c r="A57" s="31">
        <v>28</v>
      </c>
      <c r="B57" s="32" t="s">
        <v>46</v>
      </c>
      <c r="C57" s="33">
        <v>20162076</v>
      </c>
      <c r="D57" s="36" t="s">
        <v>73</v>
      </c>
      <c r="E57" s="34">
        <v>181.22</v>
      </c>
    </row>
    <row r="58" customHeight="1" spans="1:5">
      <c r="A58" s="31">
        <v>29</v>
      </c>
      <c r="B58" s="32" t="s">
        <v>41</v>
      </c>
      <c r="C58" s="33">
        <v>20162077</v>
      </c>
      <c r="D58" s="35" t="s">
        <v>74</v>
      </c>
      <c r="E58" s="34">
        <v>21.25</v>
      </c>
    </row>
    <row r="59" customHeight="1" spans="1:5">
      <c r="A59" s="37">
        <v>30</v>
      </c>
      <c r="B59" s="38" t="s">
        <v>50</v>
      </c>
      <c r="C59" s="39">
        <v>20162078</v>
      </c>
      <c r="D59" s="40" t="s">
        <v>75</v>
      </c>
      <c r="E59" s="41">
        <v>31.52</v>
      </c>
    </row>
  </sheetData>
  <mergeCells count="8">
    <mergeCell ref="A1:I1"/>
    <mergeCell ref="A2:I2"/>
    <mergeCell ref="A3:I3"/>
    <mergeCell ref="A4:I4"/>
    <mergeCell ref="B22:E22"/>
    <mergeCell ref="A23:B23"/>
    <mergeCell ref="C23:I23"/>
    <mergeCell ref="A24:I2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2016-12-19T01:25:00Z</dcterms:created>
  <dcterms:modified xsi:type="dcterms:W3CDTF">2016-12-27T05:20:58Z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